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Dijeljeni diskovi\CSA Mare Nostrum\STANJE FLOTE\2023. godina\Brodari 2023 eng\"/>
    </mc:Choice>
  </mc:AlternateContent>
  <bookViews>
    <workbookView xWindow="-120" yWindow="-120" windowWidth="29040" windowHeight="15840" tabRatio="50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</sheets>
  <calcPr calcId="152511"/>
</workbook>
</file>

<file path=xl/calcChain.xml><?xml version="1.0" encoding="utf-8"?>
<calcChain xmlns="http://schemas.openxmlformats.org/spreadsheetml/2006/main">
  <c r="D13" i="1" l="1"/>
  <c r="G13" i="1"/>
  <c r="H13" i="1"/>
  <c r="J13" i="1"/>
</calcChain>
</file>

<file path=xl/sharedStrings.xml><?xml version="1.0" encoding="utf-8"?>
<sst xmlns="http://schemas.openxmlformats.org/spreadsheetml/2006/main" count="35" uniqueCount="30">
  <si>
    <t>51280 RAB, HRVATSKIH BRANITELJA DOMOVINSKOG RATA 1/2</t>
  </si>
  <si>
    <t>GT</t>
  </si>
  <si>
    <t>DWT</t>
  </si>
  <si>
    <t>KW</t>
  </si>
  <si>
    <t>1.</t>
  </si>
  <si>
    <t>ČETIRI ZVONIKA</t>
  </si>
  <si>
    <t>HRVATSKA</t>
  </si>
  <si>
    <t>2.</t>
  </si>
  <si>
    <t>BARBAT</t>
  </si>
  <si>
    <t>2007.</t>
  </si>
  <si>
    <t>3.</t>
  </si>
  <si>
    <t>SVETI MARIN</t>
  </si>
  <si>
    <t>2005.</t>
  </si>
  <si>
    <t>MASLINA</t>
  </si>
  <si>
    <t>2001.</t>
  </si>
  <si>
    <t>4.</t>
  </si>
  <si>
    <t>RAPSKA PLOVIDBA d.d.- Rab ( od 01.01.2023. do 31.12.2023.)</t>
  </si>
  <si>
    <t>TOTAL: 4 SHIPS</t>
  </si>
  <si>
    <t>SHIPPING COMPANY</t>
  </si>
  <si>
    <t>NUMBER OF VESSELES</t>
  </si>
  <si>
    <t>GRAIN</t>
  </si>
  <si>
    <t>MEASUREMENT</t>
  </si>
  <si>
    <t>VEHICLES</t>
  </si>
  <si>
    <t>PASSENGERS</t>
  </si>
  <si>
    <t>TONS</t>
  </si>
  <si>
    <t>OF LIFTING</t>
  </si>
  <si>
    <t>YEAR</t>
  </si>
  <si>
    <t>FLAG</t>
  </si>
  <si>
    <t>FERRY</t>
  </si>
  <si>
    <t>BOAT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</si>
</sst>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809]dd\-mmm"/>
  </numFmts>
  <fonts count="8">
    <font>
      <sz val="11"/>
      <name val="HLouisville"/>
      <charset val="238"/>
    </font>
    <font>
      <sz val="8"/>
      <name val="HLouisville"/>
      <charset val="238"/>
    </font>
    <font>
      <b/>
      <sz val="14"/>
      <name val="HLouisville"/>
      <charset val="238"/>
    </font>
    <font>
      <b/>
      <sz val="8"/>
      <name val="HLouisville"/>
      <charset val="238"/>
    </font>
    <font>
      <sz val="10"/>
      <name val="HLouisville"/>
      <charset val="238"/>
    </font>
    <font>
      <sz val="12"/>
      <name val="HLouisville"/>
      <charset val="238"/>
    </font>
    <font>
      <b/>
      <sz val="12"/>
      <name val="HLouisville"/>
      <charset val="238"/>
    </font>
    <font>
      <b/>
      <sz val="11"/>
      <name val="HLouisvill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right"/>
    </xf>
    <xf numFmtId="0" fontId="1" fillId="2" borderId="0" xfId="0" applyFont="1" applyFill="1" applyAlignment="1">
      <alignment horizontal="center"/>
    </xf>
    <xf numFmtId="3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3" fontId="6" fillId="2" borderId="0" xfId="0" applyNumberFormat="1" applyFont="1" applyFill="1" applyAlignment="1">
      <alignment horizontal="right"/>
    </xf>
    <xf numFmtId="0" fontId="5" fillId="2" borderId="0" xfId="0" applyFont="1" applyFill="1"/>
    <xf numFmtId="0" fontId="7" fillId="0" borderId="0" xfId="0" applyFont="1" applyAlignment="1">
      <alignment horizontal="center"/>
    </xf>
    <xf numFmtId="3" fontId="7" fillId="0" borderId="0" xfId="0" applyNumberFormat="1" applyFont="1" applyAlignment="1">
      <alignment horizontal="center"/>
    </xf>
    <xf numFmtId="0" fontId="7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3" borderId="0" xfId="0" applyFont="1" applyFill="1"/>
    <xf numFmtId="0" fontId="3" fillId="4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6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abSelected="1" view="pageLayout" zoomScaleNormal="100" workbookViewId="0">
      <selection activeCell="E20" sqref="E20"/>
    </sheetView>
  </sheetViews>
  <sheetFormatPr defaultColWidth="9.08203125" defaultRowHeight="10"/>
  <cols>
    <col min="1" max="1" width="4.75" style="1" customWidth="1"/>
    <col min="2" max="2" width="20.08203125" style="2" customWidth="1"/>
    <col min="3" max="3" width="22.58203125" style="2" customWidth="1"/>
    <col min="4" max="4" width="8.33203125" style="2" customWidth="1"/>
    <col min="5" max="5" width="7.75" style="2" customWidth="1"/>
    <col min="6" max="6" width="11.5" style="2" customWidth="1"/>
    <col min="7" max="7" width="8.25" style="2" customWidth="1"/>
    <col min="8" max="8" width="9.58203125" style="2" customWidth="1"/>
    <col min="9" max="9" width="7.75" style="2" customWidth="1"/>
    <col min="10" max="10" width="7.58203125" style="2" customWidth="1"/>
    <col min="11" max="11" width="7.75" style="2" customWidth="1"/>
    <col min="12" max="12" width="14" style="2" customWidth="1"/>
    <col min="13" max="16384" width="9.08203125" style="2"/>
  </cols>
  <sheetData>
    <row r="1" spans="1:13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3" s="4" customFormat="1" ht="21.75" customHeight="1">
      <c r="A2" s="22" t="s">
        <v>16</v>
      </c>
      <c r="B2" s="22"/>
      <c r="C2" s="22"/>
      <c r="D2" s="22"/>
      <c r="E2" s="22"/>
      <c r="F2" s="23"/>
      <c r="G2" s="3"/>
      <c r="H2" s="3"/>
      <c r="I2" s="3"/>
      <c r="J2" s="3"/>
      <c r="K2" s="3"/>
      <c r="L2" s="3"/>
    </row>
    <row r="3" spans="1:13" s="5" customFormat="1" ht="16.5" customHeight="1">
      <c r="A3" s="24" t="s">
        <v>0</v>
      </c>
      <c r="B3" s="24"/>
      <c r="C3" s="24"/>
      <c r="D3" s="24"/>
      <c r="E3" s="24"/>
    </row>
    <row r="4" spans="1:13" s="5" customFormat="1">
      <c r="A4" s="1"/>
    </row>
    <row r="5" spans="1:13">
      <c r="B5" s="1" t="s">
        <v>18</v>
      </c>
      <c r="C5" s="1" t="s">
        <v>19</v>
      </c>
      <c r="D5" s="1" t="s">
        <v>1</v>
      </c>
      <c r="E5" s="1" t="s">
        <v>2</v>
      </c>
      <c r="F5" s="1" t="s">
        <v>20</v>
      </c>
      <c r="G5" s="1" t="s">
        <v>22</v>
      </c>
      <c r="H5" s="1" t="s">
        <v>23</v>
      </c>
      <c r="I5" s="1" t="s">
        <v>24</v>
      </c>
      <c r="J5" s="1" t="s">
        <v>3</v>
      </c>
      <c r="K5" s="1" t="s">
        <v>26</v>
      </c>
      <c r="L5" s="1" t="s">
        <v>27</v>
      </c>
    </row>
    <row r="6" spans="1:13">
      <c r="B6" s="1"/>
      <c r="C6" s="1"/>
      <c r="D6" s="1"/>
      <c r="E6" s="1"/>
      <c r="F6" s="1" t="s">
        <v>21</v>
      </c>
      <c r="G6" s="1"/>
      <c r="H6" s="1"/>
      <c r="I6" s="1" t="s">
        <v>25</v>
      </c>
      <c r="J6" s="1"/>
      <c r="K6" s="1"/>
      <c r="L6" s="1"/>
    </row>
    <row r="7" spans="1:13"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3" ht="15" customHeight="1">
      <c r="A8" s="1" t="s">
        <v>4</v>
      </c>
      <c r="B8" s="6" t="s">
        <v>5</v>
      </c>
      <c r="C8" s="7" t="s">
        <v>28</v>
      </c>
      <c r="D8" s="8">
        <v>2087</v>
      </c>
      <c r="E8" s="8"/>
      <c r="F8" s="8"/>
      <c r="G8" s="8">
        <v>99</v>
      </c>
      <c r="H8" s="8">
        <v>594</v>
      </c>
      <c r="I8" s="8"/>
      <c r="J8" s="9">
        <v>1788</v>
      </c>
      <c r="K8" s="8">
        <v>2018</v>
      </c>
      <c r="L8" s="7" t="s">
        <v>6</v>
      </c>
      <c r="M8"/>
    </row>
    <row r="9" spans="1:13" ht="18" customHeight="1">
      <c r="A9" s="10" t="s">
        <v>7</v>
      </c>
      <c r="B9" s="6" t="s">
        <v>8</v>
      </c>
      <c r="C9" s="7" t="s">
        <v>28</v>
      </c>
      <c r="D9" s="8">
        <v>837</v>
      </c>
      <c r="E9" s="8"/>
      <c r="F9" s="8"/>
      <c r="G9" s="8">
        <v>62</v>
      </c>
      <c r="H9" s="8">
        <v>440</v>
      </c>
      <c r="I9" s="8"/>
      <c r="J9" s="11">
        <v>2118</v>
      </c>
      <c r="K9" s="8" t="s">
        <v>9</v>
      </c>
      <c r="L9" s="7" t="s">
        <v>6</v>
      </c>
    </row>
    <row r="10" spans="1:13" ht="15.75" customHeight="1">
      <c r="A10" s="1" t="s">
        <v>10</v>
      </c>
      <c r="B10" s="6" t="s">
        <v>11</v>
      </c>
      <c r="C10" s="7" t="s">
        <v>28</v>
      </c>
      <c r="D10" s="8">
        <v>496</v>
      </c>
      <c r="E10" s="8"/>
      <c r="F10" s="8"/>
      <c r="G10" s="8">
        <v>43</v>
      </c>
      <c r="H10" s="8">
        <v>250</v>
      </c>
      <c r="I10" s="8"/>
      <c r="J10" s="11">
        <v>1120</v>
      </c>
      <c r="K10" s="8" t="s">
        <v>12</v>
      </c>
      <c r="L10" s="7" t="s">
        <v>6</v>
      </c>
    </row>
    <row r="11" spans="1:13" ht="15.5">
      <c r="A11" s="1" t="s">
        <v>15</v>
      </c>
      <c r="B11" s="6" t="s">
        <v>13</v>
      </c>
      <c r="C11" s="7" t="s">
        <v>29</v>
      </c>
      <c r="D11" s="8">
        <v>10</v>
      </c>
      <c r="E11" s="8"/>
      <c r="F11" s="8"/>
      <c r="G11" s="8"/>
      <c r="H11" s="8">
        <v>12</v>
      </c>
      <c r="I11" s="8"/>
      <c r="J11" s="11">
        <v>150</v>
      </c>
      <c r="K11" s="8" t="s">
        <v>14</v>
      </c>
      <c r="L11" s="7" t="s">
        <v>6</v>
      </c>
    </row>
    <row r="12" spans="1:13" ht="7.5" customHeight="1">
      <c r="B12" s="6"/>
      <c r="C12" s="1"/>
      <c r="D12" s="8"/>
      <c r="E12" s="8"/>
      <c r="F12" s="8"/>
      <c r="G12" s="8"/>
      <c r="H12" s="8"/>
      <c r="I12" s="8"/>
      <c r="J12" s="11"/>
      <c r="K12" s="8"/>
      <c r="L12" s="8"/>
    </row>
    <row r="13" spans="1:13" ht="27" customHeight="1">
      <c r="A13" s="12"/>
      <c r="B13" s="25" t="s">
        <v>17</v>
      </c>
      <c r="C13" s="25"/>
      <c r="D13" s="13">
        <f>SUM(D8:D12)</f>
        <v>3430</v>
      </c>
      <c r="E13" s="14"/>
      <c r="F13" s="14"/>
      <c r="G13" s="14">
        <f>SUM(G8:G12)</f>
        <v>204</v>
      </c>
      <c r="H13" s="13">
        <f>SUM(H8:H12)</f>
        <v>1296</v>
      </c>
      <c r="I13" s="14"/>
      <c r="J13" s="15">
        <f>SUM(J8:J12)</f>
        <v>5176</v>
      </c>
      <c r="K13" s="16"/>
      <c r="L13" s="16"/>
    </row>
    <row r="14" spans="1:13" s="4" customFormat="1" ht="14">
      <c r="A14" s="3"/>
      <c r="B14" s="17"/>
      <c r="C14" s="17"/>
      <c r="D14" s="18"/>
      <c r="E14" s="17"/>
      <c r="F14" s="17"/>
      <c r="G14" s="17"/>
      <c r="H14" s="17"/>
      <c r="I14" s="17"/>
      <c r="J14" s="18"/>
      <c r="K14" s="19"/>
    </row>
    <row r="15" spans="1:13" ht="12.5">
      <c r="B15" s="20"/>
      <c r="C15" s="1"/>
      <c r="H15" s="21"/>
    </row>
    <row r="17" spans="1:12" ht="14">
      <c r="A17" s="3"/>
      <c r="B17" s="17"/>
      <c r="C17" s="17"/>
      <c r="D17" s="18"/>
      <c r="E17" s="17"/>
      <c r="F17" s="17"/>
      <c r="G17" s="17"/>
      <c r="H17" s="17"/>
      <c r="I17" s="17"/>
      <c r="J17" s="18"/>
      <c r="K17" s="19"/>
      <c r="L17" s="4"/>
    </row>
    <row r="24" spans="1:12">
      <c r="G24" s="1"/>
    </row>
  </sheetData>
  <sheetProtection selectLockedCells="1" selectUnlockedCells="1"/>
  <mergeCells count="2">
    <mergeCell ref="A3:E3"/>
    <mergeCell ref="B13:C13"/>
  </mergeCells>
  <printOptions horizontalCentered="1"/>
  <pageMargins left="0.19685039370078741" right="0.19685039370078741" top="0.59055118110236227" bottom="0.39370078740157483" header="0.51181102362204722" footer="0.19685039370078741"/>
  <pageSetup paperSize="9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CSA Mare Nostrum</dc:creator>
  <cp:lastModifiedBy>Administrator</cp:lastModifiedBy>
  <cp:lastPrinted>2023-12-06T11:50:00Z</cp:lastPrinted>
  <dcterms:created xsi:type="dcterms:W3CDTF">2020-10-27T09:00:03Z</dcterms:created>
  <dcterms:modified xsi:type="dcterms:W3CDTF">2024-01-11T13:41:50Z</dcterms:modified>
</cp:coreProperties>
</file>